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us Grunwald\Documents\Projekte\CowsAndMore\Software\Desktop\proPlant-Config\aw\Templates\"/>
    </mc:Choice>
  </mc:AlternateContent>
  <xr:revisionPtr revIDLastSave="0" documentId="13_ncr:1_{3F3587ED-CCCB-4A42-9C6A-61CE69D9CB96}" xr6:coauthVersionLast="46" xr6:coauthVersionMax="46" xr10:uidLastSave="{00000000-0000-0000-0000-000000000000}"/>
  <bookViews>
    <workbookView xWindow="1035" yWindow="1620" windowWidth="27450" windowHeight="12570" xr2:uid="{00000000-000D-0000-FFFF-FFFF00000000}"/>
  </bookViews>
  <sheets>
    <sheet name="Ergebnisse" sheetId="1" r:id="rId1"/>
  </sheet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1" l="1"/>
</calcChain>
</file>

<file path=xl/sharedStrings.xml><?xml version="1.0" encoding="utf-8"?>
<sst xmlns="http://schemas.openxmlformats.org/spreadsheetml/2006/main" count="268" uniqueCount="262">
  <si>
    <t>Betriebsdaten</t>
  </si>
  <si>
    <t>Adresse Betrieb</t>
  </si>
  <si>
    <t>Telefon /Handy</t>
  </si>
  <si>
    <t>Region</t>
  </si>
  <si>
    <t>Gesamtzahl Kühe</t>
  </si>
  <si>
    <t>Anzahl laktierender Kühe</t>
  </si>
  <si>
    <t>Anzahl laktierende Gruppe</t>
  </si>
  <si>
    <t>Erfassungssituation</t>
  </si>
  <si>
    <t>Datum der Erfassung</t>
  </si>
  <si>
    <t>Uhrzeit der Erfassung</t>
  </si>
  <si>
    <t>Erfasser</t>
  </si>
  <si>
    <t>Uhrzeit der Futtervorlage</t>
  </si>
  <si>
    <t>Erfassungcode (berechnet)</t>
  </si>
  <si>
    <t>Stallerhebungsdaten</t>
  </si>
  <si>
    <t>Stallbezeichnung</t>
  </si>
  <si>
    <t>Stalltyp</t>
  </si>
  <si>
    <t>Erfassungsgruppe</t>
  </si>
  <si>
    <t>Beschreibung der Erfassungsgruppe</t>
  </si>
  <si>
    <t>Anzahl einfacher Liegeboxenreihen</t>
  </si>
  <si>
    <t>Anzahl Doppelliegeboxenreihen</t>
  </si>
  <si>
    <t>Anzahl Liegeplätze</t>
  </si>
  <si>
    <t>Anzahl Futtertische</t>
  </si>
  <si>
    <t>Anzahl Fressplätze</t>
  </si>
  <si>
    <t>Einzelplatztränken</t>
  </si>
  <si>
    <t>Mehrplatztränken</t>
  </si>
  <si>
    <t>Liegeplätze pro Tier (berechnet)</t>
  </si>
  <si>
    <t>Fressplätze pro Tier (berechnet)</t>
  </si>
  <si>
    <t>Funktionsbereich Liegen</t>
  </si>
  <si>
    <t>Anzahl der Hochboxen</t>
  </si>
  <si>
    <t>Anzahl der Tiefboxen</t>
  </si>
  <si>
    <t>Anzahl hochverlegte Tiefboxen</t>
  </si>
  <si>
    <t>Gefälle der Liegebox</t>
  </si>
  <si>
    <t>Bügeltyp</t>
  </si>
  <si>
    <t>Art der Bugbegrenzung</t>
  </si>
  <si>
    <t>Funktionsbereich Laufen</t>
  </si>
  <si>
    <t>Bodengestaltung Futtergang</t>
  </si>
  <si>
    <t>Bodengestaltung Laufgang</t>
  </si>
  <si>
    <t>Alter der Lauffläche</t>
  </si>
  <si>
    <t>Art der Laufflächenreinigung</t>
  </si>
  <si>
    <t>Haltungsmamagement</t>
  </si>
  <si>
    <t>Häufigkeit Boxenpflege</t>
  </si>
  <si>
    <t>Häufigkeit des Nachtreuens</t>
  </si>
  <si>
    <t>Häufigkeit der Laufflächenreinigung</t>
  </si>
  <si>
    <t>Häufigkeit der Futtervorlage pro Woche</t>
  </si>
  <si>
    <t>Häufigkeit des Anschiebens pro Tag</t>
  </si>
  <si>
    <t>Aufenthaltsort</t>
  </si>
  <si>
    <t>LKI (Liegeboxenkomfortindex)</t>
  </si>
  <si>
    <t>Liegeposition</t>
  </si>
  <si>
    <t>Zustand der Liegebox</t>
  </si>
  <si>
    <t>Hinterhand</t>
  </si>
  <si>
    <t>Kreuz</t>
  </si>
  <si>
    <t>Euter/Bauch</t>
  </si>
  <si>
    <t>Schwanz</t>
  </si>
  <si>
    <t>Schwanzquast</t>
  </si>
  <si>
    <t>Sitzbein</t>
  </si>
  <si>
    <t>Unterbein</t>
  </si>
  <si>
    <t>Tarsalgelenk haarlose Stellen</t>
  </si>
  <si>
    <t>Tarsalgelenk hautlose Stellen</t>
  </si>
  <si>
    <t>Tarsalgelenk Umfangsvermehrung</t>
  </si>
  <si>
    <t>Tarsalgelenk Umfangsvermehrung offen</t>
  </si>
  <si>
    <t>Knie haarlose Stellen</t>
  </si>
  <si>
    <t>Knie hautlose Stellen</t>
  </si>
  <si>
    <t>Wirbelsäule Umfangsvermehrung</t>
  </si>
  <si>
    <t>Wirbelsäule Umfangsvermehrung offen</t>
  </si>
  <si>
    <t>Widerrist haarlose Stellen</t>
  </si>
  <si>
    <t>Widerrist hautlose Stellen</t>
  </si>
  <si>
    <t>Widerrist Unfangsvermehrung</t>
  </si>
  <si>
    <t>Wamme haarlose Stellen</t>
  </si>
  <si>
    <t>Karpalgelenk haarlose Stellen</t>
  </si>
  <si>
    <t>Karpalgelenk hautlose Stellen</t>
  </si>
  <si>
    <t>Karpalgelenk Umfangsvermehrung</t>
  </si>
  <si>
    <t>Kopfhaltung &lt; 20°</t>
  </si>
  <si>
    <t>Kopfhaltung &gt; 20°</t>
  </si>
  <si>
    <t>Auffällige Lahmheiten</t>
  </si>
  <si>
    <t xml:space="preserve">dreibeiniges Stehen </t>
  </si>
  <si>
    <t>zügig &lt; 30 sec</t>
  </si>
  <si>
    <t>zögerlich 30-60 sec</t>
  </si>
  <si>
    <t>verweigernd &gt; 60 sec</t>
  </si>
  <si>
    <t xml:space="preserve">Stallerhebung Liegebereich </t>
  </si>
  <si>
    <t>Boxenbreite</t>
  </si>
  <si>
    <t>Abstand Nackenrohr Kotstufe</t>
  </si>
  <si>
    <t>Höhe des Nackenrohres</t>
  </si>
  <si>
    <t>Höhe der Kotstufe</t>
  </si>
  <si>
    <t>Höhe der Bugbegrenzung</t>
  </si>
  <si>
    <t>Länge der Liegefläche</t>
  </si>
  <si>
    <t>Stallerhebung Fresslaufbereich</t>
  </si>
  <si>
    <t>Art der Begrenzung</t>
  </si>
  <si>
    <t>Anzahl der Fressplätze</t>
  </si>
  <si>
    <t>Ausführung der Sockel</t>
  </si>
  <si>
    <t>Laufbereich</t>
  </si>
  <si>
    <t>Rutschfesttigkeit (Stiefeltest)</t>
  </si>
  <si>
    <t>perforiereter Spaltenboden (ja/nein)</t>
  </si>
  <si>
    <t>Breite Fressgang</t>
  </si>
  <si>
    <t>1.</t>
  </si>
  <si>
    <t>2.</t>
  </si>
  <si>
    <t>Breite Boxengang</t>
  </si>
  <si>
    <t>3.</t>
  </si>
  <si>
    <t>Breite Durchgang</t>
  </si>
  <si>
    <t>Fressplatz: Fressgitter</t>
  </si>
  <si>
    <t>Fressplatzbreite</t>
  </si>
  <si>
    <t>Höhe des Fressgitters</t>
  </si>
  <si>
    <t>Abstand Boden-Unteren Rohr (Oberkante)</t>
  </si>
  <si>
    <t>Abstand Boden-Trogaufkantung</t>
  </si>
  <si>
    <t>Abstand Boden-Futtertisch</t>
  </si>
  <si>
    <t>Fressplatz: Nackenrohr</t>
  </si>
  <si>
    <t>Höhe des Nackenrohrs</t>
  </si>
  <si>
    <t>Höhe Boden zum unterem Rohr</t>
  </si>
  <si>
    <t>{Erfassung.Betriebsdaten.AdresseBetrieb}</t>
  </si>
  <si>
    <t>{Erfassung.Betriebsdaten.TelefonHandy}</t>
  </si>
  <si>
    <t>{Auswertung.AufenthaltsortKuehe.Fressgitter.Wert}</t>
  </si>
  <si>
    <t>Technopatien
(% der bewerteten Kühe)</t>
  </si>
  <si>
    <t>CowsAndMore - Ergebnisse</t>
  </si>
  <si>
    <t>{Erfassung.Betriebsdaten.Region}</t>
  </si>
  <si>
    <t>{Erfassung.Betriebsdaten.DatumErfassung}</t>
  </si>
  <si>
    <t>{Erfassung.Betriebsdaten.UhrzeitErfassung}</t>
  </si>
  <si>
    <t>{Erfassung.Betriebsdaten.Erfasser}</t>
  </si>
  <si>
    <t>{Erfassung.Betriebsdaten.ErfassungsCode}</t>
  </si>
  <si>
    <t>{Erfassung.Betriebsdaten.UhrzeitFuttervorlage}</t>
  </si>
  <si>
    <t>{Erfassung.Betriebsdaten.GesamtzahlKuehe}</t>
  </si>
  <si>
    <t>{Erfassung.Betriebsdaten.AnzahlLaktierendeKuehe}</t>
  </si>
  <si>
    <t>{Erfassung.Betriebsdaten.AnzahlLaktierendeGruppen}</t>
  </si>
  <si>
    <t>{Auswertung.AufenthaltsortKuehe.Futtergang.Wert}</t>
  </si>
  <si>
    <t>{Auswertung.AufenthaltsortKuehe.Boxengang.Wert}</t>
  </si>
  <si>
    <t>{Auswertung.AufenthaltsortKuehe.StehenBox2Beine.Wert}</t>
  </si>
  <si>
    <t>{Auswertung.AufenthaltsortKuehe.StehenBox4Beine.Wert}</t>
  </si>
  <si>
    <t>{Auswertung.AufenthaltsortKuehe.LiegenBox.Wert}</t>
  </si>
  <si>
    <t>{Auswertung.AufenthaltsortKuehe.LiegenLaufflaeche.Wert}</t>
  </si>
  <si>
    <t>{Auswertung.LiegeboxenKomfortIndex.LiegeboxenKomfortIndex.Wert}</t>
  </si>
  <si>
    <t>{Erfassung.Betriebsdaten.Stallname}</t>
  </si>
  <si>
    <t>{Erfassung.Betriebsdaten.Stalltyp}</t>
  </si>
  <si>
    <t>{Erfassung.Betriebsdaten.BeschreibungErfassungsgruppe}</t>
  </si>
  <si>
    <t>{Erfassung.Betriebsdaten.AnzahlEinfacheLiegeboxenreihen}</t>
  </si>
  <si>
    <t>{Erfassung.Betriebsdaten.AnzahlDoppelliegeboxenreihen}</t>
  </si>
  <si>
    <t>{Erfassung.Betriebsdaten.AnzahlLiegeboxen}</t>
  </si>
  <si>
    <t>{Erfassung.Betriebsdaten.AnzahlFuttertische}</t>
  </si>
  <si>
    <t>{Erfassung.Betriebsdaten.AnzahlFressplaetze}</t>
  </si>
  <si>
    <t>{Erfassung.Betriebsdaten.AnzahlEinzeltraenken}</t>
  </si>
  <si>
    <t>{Erfassung.Betriebsdaten.AnzahlMehrtraenken}</t>
  </si>
  <si>
    <t>{Erfassung.Betriebsdaten.VerhaeltnisLiegeTier}</t>
  </si>
  <si>
    <t>{Erfassung.Betriebsdaten.VerhaeltnisFressTier}</t>
  </si>
  <si>
    <t>{Erfassung.HaltungManagement.AnzahlHochboxen}</t>
  </si>
  <si>
    <t>{Erfassung.HaltungManagement.AnzahlTiefboxen}</t>
  </si>
  <si>
    <t>{Erfassung.HaltungManagement.AnzahlHochverlegteTiefboxen}</t>
  </si>
  <si>
    <t>{Erfassung.HaltungManagement.GefaelleLiegebox}</t>
  </si>
  <si>
    <t>{Erfassung.HaltungManagement.Buegeltyp}</t>
  </si>
  <si>
    <t>{Erfassung.HaltungManagement.Bugbegrenzung}</t>
  </si>
  <si>
    <t>{Erfassung.HaltungManagement.ArtBodenFuttergang}</t>
  </si>
  <si>
    <t>{Erfassung.HaltungManagement.ArtBodenLaufgang}</t>
  </si>
  <si>
    <t>{Erfassung.HaltungManagement.AlterLaufflaeche}</t>
  </si>
  <si>
    <t>{Erfassung.HaltungManagement.ArtLaufflaechenreinigung}</t>
  </si>
  <si>
    <t>{Erfassung.HaltungManagement.HaeufigkeitLaufflaechenreinigung}</t>
  </si>
  <si>
    <t>{Erfassung.HaltungManagement.HaeufigkeitFuttervorlage}</t>
  </si>
  <si>
    <t>{Erfassung.HaltungManagement.HaeufigkeitAnschieben}</t>
  </si>
  <si>
    <t>{Erfassung.HaltungManagement.HaeufigkeitNachstreuen}</t>
  </si>
  <si>
    <t>{Erfassung.HaltungManagement.HaeufigkeitBoxenpflege}</t>
  </si>
  <si>
    <t>Stehen im Fressgitter [%]</t>
  </si>
  <si>
    <t>Stehen im Futtergang [%]</t>
  </si>
  <si>
    <t>Stehen im Boxengang [%]</t>
  </si>
  <si>
    <t>Stehen in Box mit zwei Beinen [%]</t>
  </si>
  <si>
    <t>Stehen in Box mit vier Beinen [%]</t>
  </si>
  <si>
    <t>Liegen in Box [%]</t>
  </si>
  <si>
    <t>Liegen auf der Lauffläche [%]</t>
  </si>
  <si>
    <t>Brustlage [%]</t>
  </si>
  <si>
    <t>gestrecktes Vorderbeim [%]</t>
  </si>
  <si>
    <t>gestrecktes Hinterbeim [%]</t>
  </si>
  <si>
    <t>Schlafposition [%]</t>
  </si>
  <si>
    <t>Totale Seitenlage [%]</t>
  </si>
  <si>
    <t>Unter Liegeboxenbügel verschmutze Boxen [%]</t>
  </si>
  <si>
    <t>Mittig verschmutzte Boxen [%]</t>
  </si>
  <si>
    <t>Anteil der vollständig (100%) bedeckten Boxen [%]</t>
  </si>
  <si>
    <t>Anteil der lückenhaft (&gt; 50%) bedeckten Boxen [%]</t>
  </si>
  <si>
    <t>Anteil der vereinzelt (&lt; 50%) bedeckten Boxen [%]</t>
  </si>
  <si>
    <t>Sauberkeit
(Durchschnitt der bew. Kühe)</t>
  </si>
  <si>
    <t>Laufverhalten
(% der bewerteten Tiere)</t>
  </si>
  <si>
    <t>Hochboxen</t>
  </si>
  <si>
    <t>Tiefboxen</t>
  </si>
  <si>
    <t>Ohne Muldenbildung / ebene Liegefläche [%]</t>
  </si>
  <si>
    <t>Starke Muldenbildung / unebene Liegefläche [%]</t>
  </si>
  <si>
    <t>{Auswertung.LiegepositionKuehe.Brustlage.Wert}</t>
  </si>
  <si>
    <t>{Auswertung.LiegepositionKuehe.GestrecktesVorderbein.Wert}</t>
  </si>
  <si>
    <t>{Auswertung.LiegepositionKuehe.GestrecktesHinterbein.Wert}</t>
  </si>
  <si>
    <t>{Auswertung.LiegepositionKuehe.Schlafposition.Wert}</t>
  </si>
  <si>
    <t>{Auswertung.LiegepositionKuehe.TotaleSeitenlage.Wert}</t>
  </si>
  <si>
    <t>{Auswertung.ZustandLiegeboxen.KotMittig.Wert}</t>
  </si>
  <si>
    <t>{Auswertung.ZustandLiegeboxen.KotSeitlich.Wert}</t>
  </si>
  <si>
    <t>{Auswertung.ZustandLiegeboxen.HochboxVollstaendig.Wert}</t>
  </si>
  <si>
    <t>{Auswertung.ZustandLiegeboxen.HochboxLueckenhaft.Wert}</t>
  </si>
  <si>
    <t>{Auswertung.ZustandLiegeboxen.HochboxVereinzelt.Wert}</t>
  </si>
  <si>
    <t>{Auswertung.ZustandLiegeboxen.TiefboxKeineMulde.Wert}</t>
  </si>
  <si>
    <t>{Auswertung.ZustandLiegeboxen.TiefboxStarkeMulde.Wert}</t>
  </si>
  <si>
    <t>{Auswertung.Sauberkeit.Hinterhand.Wert}</t>
  </si>
  <si>
    <t>{Auswertung.Sauberkeit.Kreuz.Wert}</t>
  </si>
  <si>
    <t>{Auswertung.Sauberkeit.EuterBauch.Wert}</t>
  </si>
  <si>
    <t>{Auswertung.Sauberkeit.Schwanz.Wert}</t>
  </si>
  <si>
    <t>{Auswertung.Sauberkeit.Schwanzquast.Wert}</t>
  </si>
  <si>
    <t>{Auswertung.Sauberkeit.Sitzbein.Wert}</t>
  </si>
  <si>
    <t>{Auswertung.Sauberkeit.Unterbein.Wert}</t>
  </si>
  <si>
    <t>{Auswertung.Technopathien.TarsalgelenkHaarloseStelle.Wert}</t>
  </si>
  <si>
    <t>{Auswertung.Technopathien.TarsalgelenkHautloseStelle.Wert}</t>
  </si>
  <si>
    <t>{Auswertung.Technopathien.TarsalgelenkUmfangsvermehrung.Wert}</t>
  </si>
  <si>
    <t>{Auswertung.Technopathien.TarsalgelenkUmfangsvermehrungOffen.Wert}</t>
  </si>
  <si>
    <t>{Auswertung.Technopathien.KnieHaarloseStelle.Wert}</t>
  </si>
  <si>
    <t>{Auswertung.Technopathien.KnieHautloseStelle.Wert}</t>
  </si>
  <si>
    <t>{Auswertung.Technopathien.WirbelsaeuleUmfangsvermehrung.Wert}</t>
  </si>
  <si>
    <t>{Auswertung.Technopathien.WirbelsaeuleUmfangsvermehrungOffen.Wert}</t>
  </si>
  <si>
    <t>{Auswertung.Technopathien.WiderristHaarloseStelle.Wert}</t>
  </si>
  <si>
    <t>{Auswertung.Technopathien.WiderristHautloseStelle.Wert}</t>
  </si>
  <si>
    <t>{Auswertung.Technopathien.WiderristUmfangsvermehrung.Wert}</t>
  </si>
  <si>
    <t>{Auswertung.Technopathien.WammeHaarloseStelle.Wert}</t>
  </si>
  <si>
    <t>{Auswertung.Technopathien.KarpalgelenkHaarloseStelle.Wert}</t>
  </si>
  <si>
    <t>{Auswertung.Technopathien.KarpalgelenkHautloseStelle.Wert}</t>
  </si>
  <si>
    <t>{Auswertung.Technopathien.KarpalgelenkUmfangsvermehrung.Wert}</t>
  </si>
  <si>
    <t>{Auswertung.Laufverhalten.KopfhaltungKl20.Wert}</t>
  </si>
  <si>
    <t>{Auswertung.Laufverhalten.KopfhaltungGr20.Wert}</t>
  </si>
  <si>
    <t>{Auswertung.Laufverhalten.LaufverhaltenAuffaelligeLahmheiten.Wert}</t>
  </si>
  <si>
    <t>{Auswertung.Laufverhalten.KoerperpflegeDreibeinigesStehenLaufflaeche.Wert}</t>
  </si>
  <si>
    <t>{Auswertung.Abliegedauer.AbliegedauerZuegig.Wert}</t>
  </si>
  <si>
    <t>{Auswertung.Abliegedauer.AbliegedauerZoegerlich.Wert}</t>
  </si>
  <si>
    <t>{Auswertung.Abliegedauer.AbliegedauerVerweigernd.Wert}</t>
  </si>
  <si>
    <t>{Auswertung.Abliegedauer.AbliegedauerAbgebrochen.Wert}</t>
  </si>
  <si>
    <t>{Erfassung.StallerhebungFressLaufbereich.BreiteFressgang}</t>
  </si>
  <si>
    <t>{Erfassung.StallerhebungFressLaufbereich.BreiteFressgang2}</t>
  </si>
  <si>
    <t>{Erfassung.StallerhebungFressLaufbereich.BreiteBoxengang}</t>
  </si>
  <si>
    <t>{Erfassung.StallerhebungFressLaufbereich.BreiteBoxengang3}</t>
  </si>
  <si>
    <t>{Erfassung.StallerhebungFressLaufbereich.BreiteBoxengang2}</t>
  </si>
  <si>
    <t>{Erfassung.StallerhebungFressLaufbereich.BreiteDurchgang}</t>
  </si>
  <si>
    <t>{Erfassung.StallerhebungFressLaufbereich.BreiteDurchgang2}</t>
  </si>
  <si>
    <t>{Erfassung.StallerhebungFressLaufbereich.BreiteDurchgang3}</t>
  </si>
  <si>
    <t>{Erfassung.StallerhebungFressLaufbereich.Rutschfestigkeit}</t>
  </si>
  <si>
    <t>{Erfassung.StallerhebungFressLaufbereich.Trittsicherheit}</t>
  </si>
  <si>
    <t>{Erfassung.StallerhebungFressLaufbereich.FressplatzFressgitterFressplatzbreite}</t>
  </si>
  <si>
    <t>{Erfassung.StallerhebungFressLaufbereich.FressplatzFressgitterHoeheStandflaecheObereBegrenzung}</t>
  </si>
  <si>
    <t>{Erfassung.StallerhebungFressLaufbereich.FressplatzFressgitterHoeheStandflaecheOberkanteUnteresRohr}</t>
  </si>
  <si>
    <t>{Erfassung.StallerhebungFressLaufbereich.FressplatzFressgitterHoeheStandflaecheSockel}</t>
  </si>
  <si>
    <t>{Erfassung.StallerhebungFressLaufbereich.FressplatzFressgitterHoeheStandflaecheFuttertisch}</t>
  </si>
  <si>
    <t>{Erfassung.StallerhebungFressLaufbereich.FressplatzNackenrohrHoeheStandflaecheOberkanteUnteresRohr}</t>
  </si>
  <si>
    <t>{Erfassung.StallerhebungFressLaufbereich.FressplatzNackenrohrHoeheStandflaecheFuttertisch}</t>
  </si>
  <si>
    <t>{Erfassung.StallerhebungFressLaufbereich.FressplatzNackenrohrHoeheStandflaecheObereBegrenzung}</t>
  </si>
  <si>
    <t>{Erfassung.StallerhebungFressLaufbereich.FressplatzNackenrohrHorizontalerAbstandTrogaufkantungNackenrohr}</t>
  </si>
  <si>
    <t>Horiz. Abstand der Trogaufkantung-Nackenrohr</t>
  </si>
  <si>
    <t>{Auswertung.Signale2.LiegeboxLiegeflBreite.Wert}</t>
  </si>
  <si>
    <t>{Auswertung.Signale2.LiegeboxKotstNackenrohrAbst.Wert}</t>
  </si>
  <si>
    <t>{Auswertung.Signale2.LiegeboxNackenrohrHoehe.Wert}</t>
  </si>
  <si>
    <t>{Auswertung.Signale2.LiegeboxKotstufeHoehe.Wert}</t>
  </si>
  <si>
    <t>{Auswertung.Signale2.LiegeboxBugbegrHoehe.Wert}</t>
  </si>
  <si>
    <t>{Auswertung.Signale2.LiegeboxLiegeflLaenge.Wert}</t>
  </si>
  <si>
    <t>{Erfassung.StallerhebungFressLaufbereich.AnzahlFressplaetze}</t>
  </si>
  <si>
    <t>{Erfassung.StallerhebungFressLaufbereich.AusfuehrungSockel}</t>
  </si>
  <si>
    <t>{Erfassung.StallerhebungFressLaufbereich.ArtBegrenzung}</t>
  </si>
  <si>
    <t>Aufendhaltsdauer der Kühe in der Box bis zum Abliegen
(% der bewerteten Tiere)</t>
  </si>
  <si>
    <t>{Erfassung.Betriebsdaten.Betriebsinhaber}</t>
  </si>
  <si>
    <t>Betrieb</t>
  </si>
  <si>
    <t>{Auswertung.Signale2.LiegeboxInnenbLaenge.Wert}</t>
  </si>
  <si>
    <t>{Auswertung.Signale2.LiegeboxWandbLaenge.Wert}</t>
  </si>
  <si>
    <t>{Auswertung.Signale2.FressbereichTrogHoehe.Wert}</t>
  </si>
  <si>
    <t>Gesamtlänge einer (halben) Doppelbox</t>
  </si>
  <si>
    <t>Gesamtlänge einer Wandbox</t>
  </si>
  <si>
    <t>Abstand Boden - Trogaufkantung</t>
  </si>
  <si>
    <t>Insgesamt verschmutzte Boxen [%]</t>
  </si>
  <si>
    <t>ohne Intention</t>
  </si>
  <si>
    <t>Liegeboxen Akzeptanz</t>
  </si>
  <si>
    <t>{Auswertung.LiegeboxenKomfortIndex.LiegeboxenAkzeptanzIndex.Wert}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</si>
</sst>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8"/>
      <name val="Calibri"/>
      <family val="2"/>
      <scheme val="minor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 inden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3" fillId="0" borderId="0" xfId="0" applyFont="1" applyBorder="1"/>
    <xf numFmtId="0" fontId="3" fillId="0" borderId="0" xfId="0" applyFont="1"/>
    <xf numFmtId="0" fontId="3" fillId="0" borderId="0" xfId="0" applyFont="1" applyAlignment="1">
      <alignment horizontal="left" vertical="top" indent="1"/>
    </xf>
    <xf numFmtId="0" fontId="4" fillId="0" borderId="0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top" indent="1"/>
    </xf>
    <xf numFmtId="0" fontId="6" fillId="0" borderId="12" xfId="0" applyFont="1" applyBorder="1" applyAlignment="1">
      <alignment horizontal="left" vertical="center" indent="1"/>
    </xf>
    <xf numFmtId="49" fontId="6" fillId="0" borderId="12" xfId="0" applyNumberFormat="1" applyFont="1" applyBorder="1" applyAlignment="1">
      <alignment horizontal="left" vertical="center" indent="1"/>
    </xf>
    <xf numFmtId="0" fontId="6" fillId="0" borderId="12" xfId="0" applyFont="1" applyBorder="1"/>
    <xf numFmtId="0" fontId="6" fillId="0" borderId="0" xfId="0" applyFont="1" applyBorder="1"/>
    <xf numFmtId="0" fontId="6" fillId="0" borderId="0" xfId="0" applyFont="1"/>
    <xf numFmtId="0" fontId="7" fillId="2" borderId="2" xfId="1" applyFont="1" applyFill="1" applyBorder="1" applyAlignment="1">
      <alignment horizontal="left" vertical="top" wrapText="1" indent="1"/>
    </xf>
    <xf numFmtId="0" fontId="8" fillId="2" borderId="3" xfId="1" applyFont="1" applyFill="1" applyBorder="1" applyAlignment="1">
      <alignment horizontal="left" vertical="center" indent="1"/>
    </xf>
    <xf numFmtId="49" fontId="3" fillId="0" borderId="2" xfId="0" quotePrefix="1" applyNumberFormat="1" applyFont="1" applyBorder="1" applyAlignment="1">
      <alignment horizontal="left" vertical="center" indent="1"/>
    </xf>
    <xf numFmtId="0" fontId="3" fillId="0" borderId="2" xfId="0" applyFont="1" applyBorder="1"/>
    <xf numFmtId="0" fontId="9" fillId="2" borderId="4" xfId="1" applyFont="1" applyFill="1" applyBorder="1" applyAlignment="1">
      <alignment horizontal="left" vertical="top" indent="1"/>
    </xf>
    <xf numFmtId="0" fontId="8" fillId="2" borderId="5" xfId="1" applyFont="1" applyFill="1" applyBorder="1" applyAlignment="1">
      <alignment horizontal="left" vertical="center" indent="1"/>
    </xf>
    <xf numFmtId="49" fontId="3" fillId="0" borderId="1" xfId="0" quotePrefix="1" applyNumberFormat="1" applyFont="1" applyBorder="1" applyAlignment="1">
      <alignment horizontal="left" vertical="center" indent="1"/>
    </xf>
    <xf numFmtId="0" fontId="3" fillId="0" borderId="4" xfId="0" applyFont="1" applyBorder="1"/>
    <xf numFmtId="1" fontId="3" fillId="0" borderId="1" xfId="0" applyNumberFormat="1" applyFont="1" applyBorder="1" applyAlignment="1">
      <alignment horizontal="left" vertical="center" indent="1"/>
    </xf>
    <xf numFmtId="0" fontId="9" fillId="2" borderId="6" xfId="1" applyFont="1" applyFill="1" applyBorder="1" applyAlignment="1">
      <alignment horizontal="left" vertical="top" indent="1"/>
    </xf>
    <xf numFmtId="0" fontId="8" fillId="2" borderId="7" xfId="1" applyFont="1" applyFill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indent="1"/>
    </xf>
    <xf numFmtId="0" fontId="8" fillId="2" borderId="8" xfId="1" applyFont="1" applyFill="1" applyBorder="1" applyAlignment="1">
      <alignment horizontal="left" vertical="center" indent="1"/>
    </xf>
    <xf numFmtId="1" fontId="3" fillId="0" borderId="1" xfId="0" applyNumberFormat="1" applyFont="1" applyBorder="1" applyAlignment="1">
      <alignment horizontal="right" vertical="center" indent="1"/>
    </xf>
    <xf numFmtId="2" fontId="3" fillId="0" borderId="1" xfId="0" applyNumberFormat="1" applyFont="1" applyBorder="1" applyAlignment="1">
      <alignment horizontal="right" vertical="center" indent="1"/>
    </xf>
    <xf numFmtId="1" fontId="3" fillId="0" borderId="2" xfId="0" applyNumberFormat="1" applyFont="1" applyBorder="1" applyAlignment="1">
      <alignment horizontal="right" vertical="center" indent="1"/>
    </xf>
    <xf numFmtId="0" fontId="7" fillId="2" borderId="4" xfId="1" applyFont="1" applyFill="1" applyBorder="1" applyAlignment="1">
      <alignment horizontal="left" vertical="top" wrapText="1" indent="1"/>
    </xf>
    <xf numFmtId="0" fontId="8" fillId="2" borderId="5" xfId="1" applyFont="1" applyFill="1" applyBorder="1" applyAlignment="1">
      <alignment horizontal="left" vertical="center" wrapText="1" indent="1"/>
    </xf>
    <xf numFmtId="164" fontId="3" fillId="0" borderId="2" xfId="0" applyNumberFormat="1" applyFont="1" applyBorder="1" applyAlignment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164" fontId="3" fillId="0" borderId="0" xfId="0" applyNumberFormat="1" applyFont="1"/>
    <xf numFmtId="0" fontId="8" fillId="2" borderId="7" xfId="1" applyFont="1" applyFill="1" applyBorder="1" applyAlignment="1">
      <alignment horizontal="left" vertical="center" wrapText="1" indent="1"/>
    </xf>
    <xf numFmtId="1" fontId="3" fillId="0" borderId="10" xfId="0" applyNumberFormat="1" applyFont="1" applyBorder="1" applyAlignment="1">
      <alignment horizontal="right" vertical="center" indent="1"/>
    </xf>
    <xf numFmtId="0" fontId="3" fillId="0" borderId="6" xfId="0" applyFont="1" applyBorder="1"/>
    <xf numFmtId="1" fontId="3" fillId="0" borderId="1" xfId="0" quotePrefix="1" applyNumberFormat="1" applyFont="1" applyBorder="1" applyAlignment="1">
      <alignment horizontal="right" vertical="center" indent="1"/>
    </xf>
    <xf numFmtId="1" fontId="3" fillId="0" borderId="4" xfId="0" applyNumberFormat="1" applyFont="1" applyBorder="1" applyAlignment="1">
      <alignment horizontal="right" vertical="center" indent="1"/>
    </xf>
    <xf numFmtId="0" fontId="9" fillId="2" borderId="11" xfId="1" applyFont="1" applyFill="1" applyBorder="1" applyAlignment="1">
      <alignment horizontal="left" vertical="top" indent="1"/>
    </xf>
    <xf numFmtId="1" fontId="3" fillId="0" borderId="6" xfId="0" applyNumberFormat="1" applyFont="1" applyBorder="1" applyAlignment="1">
      <alignment horizontal="right" vertical="center" indent="1"/>
    </xf>
    <xf numFmtId="0" fontId="8" fillId="2" borderId="9" xfId="1" applyFont="1" applyFill="1" applyBorder="1" applyAlignment="1">
      <alignment horizontal="left" vertical="center" wrapText="1" indent="1"/>
    </xf>
    <xf numFmtId="0" fontId="10" fillId="2" borderId="4" xfId="1" applyFont="1" applyFill="1" applyBorder="1" applyAlignment="1">
      <alignment horizontal="left" vertical="top" indent="1"/>
    </xf>
    <xf numFmtId="0" fontId="10" fillId="2" borderId="6" xfId="1" applyFont="1" applyFill="1" applyBorder="1" applyAlignment="1">
      <alignment horizontal="left" vertical="top" indent="1"/>
    </xf>
    <xf numFmtId="164" fontId="3" fillId="0" borderId="6" xfId="0" applyNumberFormat="1" applyFont="1" applyBorder="1" applyAlignment="1">
      <alignment horizontal="right" vertical="center" indent="1"/>
    </xf>
    <xf numFmtId="0" fontId="8" fillId="2" borderId="9" xfId="1" applyFont="1" applyFill="1" applyBorder="1" applyAlignment="1">
      <alignment horizontal="left" vertical="center" indent="1"/>
    </xf>
    <xf numFmtId="0" fontId="8" fillId="2" borderId="6" xfId="1" applyFont="1" applyFill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7" fillId="2" borderId="2" xfId="1" applyFont="1" applyFill="1" applyBorder="1" applyAlignment="1">
      <alignment horizontal="left" vertical="top" wrapText="1" indent="1"/>
    </xf>
    <xf numFmtId="0" fontId="7" fillId="2" borderId="4" xfId="1" applyFont="1" applyFill="1" applyBorder="1" applyAlignment="1">
      <alignment horizontal="left" vertical="top" wrapText="1" indent="1"/>
    </xf>
    <xf numFmtId="0" fontId="8" fillId="2" borderId="8" xfId="1" applyFont="1" applyFill="1" applyBorder="1" applyAlignment="1">
      <alignment horizontal="left" vertical="center" wrapText="1" indent="1"/>
    </xf>
    <xf numFmtId="0" fontId="7" fillId="2" borderId="13" xfId="1" applyFont="1" applyFill="1" applyBorder="1" applyAlignment="1">
      <alignment horizontal="left" vertical="top" wrapText="1" indent="1"/>
    </xf>
    <xf numFmtId="0" fontId="9" fillId="2" borderId="14" xfId="1" applyFont="1" applyFill="1" applyBorder="1" applyAlignment="1">
      <alignment horizontal="left" vertical="top" indent="1"/>
    </xf>
    <xf numFmtId="0" fontId="8" fillId="2" borderId="13" xfId="1" applyFont="1" applyFill="1" applyBorder="1" applyAlignment="1">
      <alignment horizontal="left" vertical="center" indent="1"/>
    </xf>
    <xf numFmtId="0" fontId="8" fillId="2" borderId="14" xfId="1" applyFont="1" applyFill="1" applyBorder="1" applyAlignment="1">
      <alignment horizontal="left" vertical="center" indent="1"/>
    </xf>
    <xf numFmtId="0" fontId="8" fillId="2" borderId="11" xfId="1" applyFont="1" applyFill="1" applyBorder="1" applyAlignment="1">
      <alignment horizontal="left" vertical="center" indent="1"/>
    </xf>
    <xf numFmtId="0" fontId="3" fillId="0" borderId="15" xfId="0" applyFont="1" applyBorder="1"/>
    <xf numFmtId="0" fontId="3" fillId="0" borderId="1" xfId="0" applyFont="1" applyBorder="1"/>
    <xf numFmtId="0" fontId="3" fillId="0" borderId="10" xfId="0" applyFont="1" applyBorder="1"/>
  </cellXfs>
  <cellStyles count="2">
    <cellStyle name="Standard" xfId="0" builtinId="0"/>
    <cellStyle name="Standard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24"/>
  <sheetViews>
    <sheetView tabSelected="1" topLeftCell="A106" workbookViewId="0">
      <pane xSplit="3" topLeftCell="D1" activePane="topRight" state="frozen"/>
      <selection pane="topRight" activeCell="H54" sqref="H54"/>
    </sheetView>
  </sheetViews>
  <sheetFormatPr baseColWidth="10" defaultRowHeight="15" x14ac:dyDescent="0.25"/>
  <cols>
    <col min="1" max="1" width="2.85546875" style="5" customWidth="1"/>
    <col min="2" max="2" width="31.7109375" style="6" customWidth="1"/>
    <col min="3" max="3" width="49.42578125" style="2" customWidth="1"/>
    <col min="4" max="4" width="17.140625" style="3" customWidth="1"/>
    <col min="5" max="5" width="17.140625" style="4" customWidth="1"/>
    <col min="6" max="6" width="11.42578125" style="4"/>
    <col min="7" max="16384" width="11.42578125" style="5"/>
  </cols>
  <sheetData>
    <row r="1" spans="2:6" ht="22.5" customHeight="1" x14ac:dyDescent="0.25">
      <c r="B1" s="1" t="s">
        <v>111</v>
      </c>
    </row>
    <row r="2" spans="2:6" ht="22.5" customHeight="1" x14ac:dyDescent="0.25">
      <c r="D2" s="7"/>
    </row>
    <row r="3" spans="2:6" s="13" customFormat="1" ht="22.5" customHeight="1" x14ac:dyDescent="0.25">
      <c r="B3" s="8" t="s">
        <v>251</v>
      </c>
      <c r="C3" s="9"/>
      <c r="D3" s="10" t="s">
        <v>250</v>
      </c>
      <c r="E3" s="11"/>
      <c r="F3" s="12"/>
    </row>
    <row r="4" spans="2:6" ht="22.5" customHeight="1" x14ac:dyDescent="0.25">
      <c r="B4" s="14" t="s">
        <v>0</v>
      </c>
      <c r="C4" s="15" t="s">
        <v>1</v>
      </c>
      <c r="D4" s="16" t="s">
        <v>107</v>
      </c>
      <c r="E4" s="17"/>
    </row>
    <row r="5" spans="2:6" ht="22.5" customHeight="1" x14ac:dyDescent="0.25">
      <c r="B5" s="18"/>
      <c r="C5" s="19" t="s">
        <v>2</v>
      </c>
      <c r="D5" s="20" t="s">
        <v>108</v>
      </c>
      <c r="E5" s="21"/>
    </row>
    <row r="6" spans="2:6" ht="22.5" customHeight="1" x14ac:dyDescent="0.25">
      <c r="B6" s="18"/>
      <c r="C6" s="19" t="s">
        <v>3</v>
      </c>
      <c r="D6" s="20" t="s">
        <v>112</v>
      </c>
      <c r="E6" s="21"/>
    </row>
    <row r="7" spans="2:6" ht="22.5" customHeight="1" x14ac:dyDescent="0.25">
      <c r="B7" s="18"/>
      <c r="C7" s="19" t="s">
        <v>4</v>
      </c>
      <c r="D7" s="22" t="s">
        <v>118</v>
      </c>
      <c r="E7" s="21"/>
    </row>
    <row r="8" spans="2:6" ht="22.5" customHeight="1" x14ac:dyDescent="0.25">
      <c r="B8" s="18"/>
      <c r="C8" s="19" t="s">
        <v>5</v>
      </c>
      <c r="D8" s="22" t="s">
        <v>119</v>
      </c>
      <c r="E8" s="21"/>
    </row>
    <row r="9" spans="2:6" ht="22.5" customHeight="1" x14ac:dyDescent="0.25">
      <c r="B9" s="23"/>
      <c r="C9" s="24" t="s">
        <v>6</v>
      </c>
      <c r="D9" s="22" t="s">
        <v>120</v>
      </c>
      <c r="E9" s="21"/>
    </row>
    <row r="10" spans="2:6" ht="22.5" customHeight="1" x14ac:dyDescent="0.25">
      <c r="B10" s="14" t="s">
        <v>7</v>
      </c>
      <c r="C10" s="19" t="s">
        <v>8</v>
      </c>
      <c r="D10" s="25" t="s">
        <v>113</v>
      </c>
      <c r="E10" s="17"/>
    </row>
    <row r="11" spans="2:6" ht="22.5" customHeight="1" x14ac:dyDescent="0.25">
      <c r="B11" s="18"/>
      <c r="C11" s="19" t="s">
        <v>9</v>
      </c>
      <c r="D11" s="26" t="s">
        <v>114</v>
      </c>
      <c r="E11" s="21"/>
    </row>
    <row r="12" spans="2:6" ht="22.5" customHeight="1" x14ac:dyDescent="0.25">
      <c r="B12" s="18"/>
      <c r="C12" s="19" t="s">
        <v>10</v>
      </c>
      <c r="D12" s="26" t="s">
        <v>115</v>
      </c>
      <c r="E12" s="21"/>
    </row>
    <row r="13" spans="2:6" ht="22.5" customHeight="1" x14ac:dyDescent="0.25">
      <c r="B13" s="18"/>
      <c r="C13" s="19" t="s">
        <v>11</v>
      </c>
      <c r="D13" s="26" t="s">
        <v>117</v>
      </c>
      <c r="E13" s="21"/>
    </row>
    <row r="14" spans="2:6" ht="22.5" customHeight="1" x14ac:dyDescent="0.25">
      <c r="B14" s="23"/>
      <c r="C14" s="24" t="s">
        <v>12</v>
      </c>
      <c r="D14" s="26" t="s">
        <v>116</v>
      </c>
      <c r="E14" s="21"/>
    </row>
    <row r="15" spans="2:6" ht="22.5" customHeight="1" x14ac:dyDescent="0.25">
      <c r="B15" s="14" t="s">
        <v>13</v>
      </c>
      <c r="C15" s="19" t="s">
        <v>14</v>
      </c>
      <c r="D15" s="25" t="s">
        <v>128</v>
      </c>
      <c r="E15" s="17"/>
    </row>
    <row r="16" spans="2:6" ht="22.5" customHeight="1" x14ac:dyDescent="0.25">
      <c r="B16" s="23"/>
      <c r="C16" s="27" t="s">
        <v>15</v>
      </c>
      <c r="D16" s="26" t="s">
        <v>129</v>
      </c>
      <c r="E16" s="21"/>
    </row>
    <row r="17" spans="2:5" ht="22.5" customHeight="1" x14ac:dyDescent="0.25">
      <c r="B17" s="14" t="s">
        <v>16</v>
      </c>
      <c r="C17" s="15" t="s">
        <v>17</v>
      </c>
      <c r="D17" s="25" t="s">
        <v>130</v>
      </c>
      <c r="E17" s="17"/>
    </row>
    <row r="18" spans="2:5" ht="22.5" customHeight="1" x14ac:dyDescent="0.25">
      <c r="B18" s="18"/>
      <c r="C18" s="19" t="s">
        <v>18</v>
      </c>
      <c r="D18" s="28" t="s">
        <v>131</v>
      </c>
      <c r="E18" s="21"/>
    </row>
    <row r="19" spans="2:5" ht="22.5" customHeight="1" x14ac:dyDescent="0.25">
      <c r="B19" s="18"/>
      <c r="C19" s="19" t="s">
        <v>19</v>
      </c>
      <c r="D19" s="28" t="s">
        <v>132</v>
      </c>
      <c r="E19" s="21"/>
    </row>
    <row r="20" spans="2:5" ht="22.5" customHeight="1" x14ac:dyDescent="0.25">
      <c r="B20" s="18"/>
      <c r="C20" s="19" t="s">
        <v>20</v>
      </c>
      <c r="D20" s="28" t="s">
        <v>133</v>
      </c>
      <c r="E20" s="21"/>
    </row>
    <row r="21" spans="2:5" ht="22.5" customHeight="1" x14ac:dyDescent="0.25">
      <c r="B21" s="18"/>
      <c r="C21" s="19" t="s">
        <v>21</v>
      </c>
      <c r="D21" s="28" t="s">
        <v>134</v>
      </c>
      <c r="E21" s="21"/>
    </row>
    <row r="22" spans="2:5" ht="22.5" customHeight="1" x14ac:dyDescent="0.25">
      <c r="B22" s="18"/>
      <c r="C22" s="19" t="s">
        <v>22</v>
      </c>
      <c r="D22" s="28" t="s">
        <v>135</v>
      </c>
      <c r="E22" s="21"/>
    </row>
    <row r="23" spans="2:5" ht="22.5" customHeight="1" x14ac:dyDescent="0.25">
      <c r="B23" s="18"/>
      <c r="C23" s="19" t="s">
        <v>23</v>
      </c>
      <c r="D23" s="28" t="s">
        <v>136</v>
      </c>
      <c r="E23" s="21"/>
    </row>
    <row r="24" spans="2:5" ht="22.5" customHeight="1" x14ac:dyDescent="0.25">
      <c r="B24" s="18"/>
      <c r="C24" s="19" t="s">
        <v>24</v>
      </c>
      <c r="D24" s="28" t="s">
        <v>137</v>
      </c>
      <c r="E24" s="21"/>
    </row>
    <row r="25" spans="2:5" ht="22.5" customHeight="1" x14ac:dyDescent="0.25">
      <c r="B25" s="18"/>
      <c r="C25" s="19" t="s">
        <v>25</v>
      </c>
      <c r="D25" s="29" t="s">
        <v>138</v>
      </c>
      <c r="E25" s="21"/>
    </row>
    <row r="26" spans="2:5" ht="22.5" customHeight="1" x14ac:dyDescent="0.25">
      <c r="B26" s="23"/>
      <c r="C26" s="24" t="s">
        <v>26</v>
      </c>
      <c r="D26" s="29" t="s">
        <v>139</v>
      </c>
      <c r="E26" s="21"/>
    </row>
    <row r="27" spans="2:5" ht="22.5" customHeight="1" x14ac:dyDescent="0.25">
      <c r="B27" s="14" t="s">
        <v>27</v>
      </c>
      <c r="C27" s="19" t="s">
        <v>28</v>
      </c>
      <c r="D27" s="30" t="s">
        <v>140</v>
      </c>
      <c r="E27" s="17"/>
    </row>
    <row r="28" spans="2:5" ht="22.5" customHeight="1" x14ac:dyDescent="0.25">
      <c r="B28" s="31"/>
      <c r="C28" s="19" t="s">
        <v>29</v>
      </c>
      <c r="D28" s="28" t="s">
        <v>141</v>
      </c>
      <c r="E28" s="21"/>
    </row>
    <row r="29" spans="2:5" ht="22.5" customHeight="1" x14ac:dyDescent="0.25">
      <c r="B29" s="18"/>
      <c r="C29" s="19" t="s">
        <v>30</v>
      </c>
      <c r="D29" s="28" t="s">
        <v>142</v>
      </c>
      <c r="E29" s="21"/>
    </row>
    <row r="30" spans="2:5" ht="22.5" customHeight="1" x14ac:dyDescent="0.25">
      <c r="B30" s="18"/>
      <c r="C30" s="19" t="s">
        <v>31</v>
      </c>
      <c r="D30" s="28" t="s">
        <v>143</v>
      </c>
      <c r="E30" s="21"/>
    </row>
    <row r="31" spans="2:5" ht="22.5" customHeight="1" x14ac:dyDescent="0.25">
      <c r="B31" s="18"/>
      <c r="C31" s="19" t="s">
        <v>32</v>
      </c>
      <c r="D31" s="26" t="s">
        <v>144</v>
      </c>
      <c r="E31" s="21"/>
    </row>
    <row r="32" spans="2:5" ht="22.5" customHeight="1" x14ac:dyDescent="0.25">
      <c r="B32" s="23"/>
      <c r="C32" s="24" t="s">
        <v>33</v>
      </c>
      <c r="D32" s="26" t="s">
        <v>145</v>
      </c>
      <c r="E32" s="21"/>
    </row>
    <row r="33" spans="2:7" ht="22.5" customHeight="1" x14ac:dyDescent="0.25">
      <c r="B33" s="14" t="s">
        <v>34</v>
      </c>
      <c r="C33" s="19" t="s">
        <v>35</v>
      </c>
      <c r="D33" s="25" t="s">
        <v>146</v>
      </c>
      <c r="E33" s="17"/>
    </row>
    <row r="34" spans="2:7" ht="22.5" customHeight="1" x14ac:dyDescent="0.25">
      <c r="B34" s="18"/>
      <c r="C34" s="19" t="s">
        <v>36</v>
      </c>
      <c r="D34" s="26" t="s">
        <v>147</v>
      </c>
      <c r="E34" s="21"/>
    </row>
    <row r="35" spans="2:7" ht="22.5" customHeight="1" x14ac:dyDescent="0.25">
      <c r="B35" s="18"/>
      <c r="C35" s="19" t="s">
        <v>37</v>
      </c>
      <c r="D35" s="22" t="s">
        <v>148</v>
      </c>
      <c r="E35" s="21"/>
    </row>
    <row r="36" spans="2:7" ht="22.5" customHeight="1" x14ac:dyDescent="0.25">
      <c r="B36" s="23"/>
      <c r="C36" s="24" t="s">
        <v>38</v>
      </c>
      <c r="D36" s="26" t="s">
        <v>149</v>
      </c>
      <c r="E36" s="21"/>
    </row>
    <row r="37" spans="2:7" ht="22.5" customHeight="1" x14ac:dyDescent="0.25">
      <c r="B37" s="14" t="s">
        <v>39</v>
      </c>
      <c r="C37" s="19" t="s">
        <v>40</v>
      </c>
      <c r="D37" s="25" t="s">
        <v>154</v>
      </c>
      <c r="E37" s="17"/>
    </row>
    <row r="38" spans="2:7" ht="22.5" customHeight="1" x14ac:dyDescent="0.25">
      <c r="B38" s="18"/>
      <c r="C38" s="19" t="s">
        <v>41</v>
      </c>
      <c r="D38" s="26" t="s">
        <v>153</v>
      </c>
      <c r="E38" s="21"/>
    </row>
    <row r="39" spans="2:7" ht="22.5" customHeight="1" x14ac:dyDescent="0.25">
      <c r="B39" s="18"/>
      <c r="C39" s="19" t="s">
        <v>42</v>
      </c>
      <c r="D39" s="26" t="s">
        <v>150</v>
      </c>
      <c r="E39" s="21"/>
    </row>
    <row r="40" spans="2:7" ht="22.5" customHeight="1" x14ac:dyDescent="0.25">
      <c r="B40" s="18"/>
      <c r="C40" s="19" t="s">
        <v>43</v>
      </c>
      <c r="D40" s="22" t="s">
        <v>151</v>
      </c>
      <c r="E40" s="21"/>
    </row>
    <row r="41" spans="2:7" ht="22.5" customHeight="1" x14ac:dyDescent="0.25">
      <c r="B41" s="18"/>
      <c r="C41" s="24" t="s">
        <v>44</v>
      </c>
      <c r="D41" s="22" t="s">
        <v>152</v>
      </c>
      <c r="E41" s="21"/>
    </row>
    <row r="42" spans="2:7" ht="22.5" customHeight="1" x14ac:dyDescent="0.25">
      <c r="B42" s="14" t="s">
        <v>45</v>
      </c>
      <c r="C42" s="32" t="s">
        <v>155</v>
      </c>
      <c r="D42" s="33" t="s">
        <v>109</v>
      </c>
      <c r="E42" s="17"/>
    </row>
    <row r="43" spans="2:7" ht="22.5" customHeight="1" x14ac:dyDescent="0.25">
      <c r="B43" s="18"/>
      <c r="C43" s="32" t="s">
        <v>156</v>
      </c>
      <c r="D43" s="34" t="s">
        <v>121</v>
      </c>
      <c r="E43" s="21"/>
    </row>
    <row r="44" spans="2:7" ht="22.5" customHeight="1" x14ac:dyDescent="0.25">
      <c r="B44" s="18"/>
      <c r="C44" s="32" t="s">
        <v>157</v>
      </c>
      <c r="D44" s="34" t="s">
        <v>122</v>
      </c>
      <c r="E44" s="21"/>
      <c r="G44" s="35"/>
    </row>
    <row r="45" spans="2:7" ht="22.5" customHeight="1" x14ac:dyDescent="0.25">
      <c r="B45" s="18"/>
      <c r="C45" s="32" t="s">
        <v>158</v>
      </c>
      <c r="D45" s="34" t="s">
        <v>123</v>
      </c>
      <c r="E45" s="21"/>
    </row>
    <row r="46" spans="2:7" ht="22.5" customHeight="1" x14ac:dyDescent="0.25">
      <c r="B46" s="18"/>
      <c r="C46" s="32" t="s">
        <v>159</v>
      </c>
      <c r="D46" s="34" t="s">
        <v>124</v>
      </c>
      <c r="E46" s="21"/>
    </row>
    <row r="47" spans="2:7" ht="22.5" customHeight="1" x14ac:dyDescent="0.25">
      <c r="B47" s="18"/>
      <c r="C47" s="32" t="s">
        <v>160</v>
      </c>
      <c r="D47" s="34" t="s">
        <v>125</v>
      </c>
      <c r="E47" s="21"/>
    </row>
    <row r="48" spans="2:7" ht="22.5" customHeight="1" x14ac:dyDescent="0.25">
      <c r="B48" s="18"/>
      <c r="C48" s="32" t="s">
        <v>161</v>
      </c>
      <c r="D48" s="34" t="s">
        <v>126</v>
      </c>
      <c r="E48" s="21"/>
    </row>
    <row r="49" spans="2:5" ht="22.5" customHeight="1" x14ac:dyDescent="0.25">
      <c r="B49" s="18"/>
      <c r="C49" s="32" t="s">
        <v>260</v>
      </c>
      <c r="D49" s="34" t="s">
        <v>261</v>
      </c>
      <c r="E49" s="21"/>
    </row>
    <row r="50" spans="2:5" ht="22.5" customHeight="1" x14ac:dyDescent="0.25">
      <c r="B50" s="18"/>
      <c r="C50" s="52" t="s">
        <v>46</v>
      </c>
      <c r="D50" s="28" t="s">
        <v>127</v>
      </c>
      <c r="E50" s="21"/>
    </row>
    <row r="51" spans="2:5" ht="22.5" customHeight="1" x14ac:dyDescent="0.25">
      <c r="B51" s="53" t="s">
        <v>47</v>
      </c>
      <c r="C51" s="55" t="s">
        <v>162</v>
      </c>
      <c r="D51" s="30" t="s">
        <v>178</v>
      </c>
      <c r="E51" s="58"/>
    </row>
    <row r="52" spans="2:5" ht="22.5" customHeight="1" x14ac:dyDescent="0.25">
      <c r="B52" s="54"/>
      <c r="C52" s="56" t="s">
        <v>163</v>
      </c>
      <c r="D52" s="40" t="s">
        <v>179</v>
      </c>
      <c r="E52" s="59"/>
    </row>
    <row r="53" spans="2:5" ht="22.5" customHeight="1" x14ac:dyDescent="0.25">
      <c r="B53" s="54"/>
      <c r="C53" s="56" t="s">
        <v>164</v>
      </c>
      <c r="D53" s="40" t="s">
        <v>180</v>
      </c>
      <c r="E53" s="59"/>
    </row>
    <row r="54" spans="2:5" ht="22.5" customHeight="1" x14ac:dyDescent="0.25">
      <c r="B54" s="54"/>
      <c r="C54" s="56" t="s">
        <v>165</v>
      </c>
      <c r="D54" s="40" t="s">
        <v>181</v>
      </c>
      <c r="E54" s="59"/>
    </row>
    <row r="55" spans="2:5" ht="22.5" customHeight="1" x14ac:dyDescent="0.25">
      <c r="B55" s="41"/>
      <c r="C55" s="57" t="s">
        <v>166</v>
      </c>
      <c r="D55" s="42" t="s">
        <v>182</v>
      </c>
      <c r="E55" s="60"/>
    </row>
    <row r="56" spans="2:5" ht="22.5" customHeight="1" x14ac:dyDescent="0.25">
      <c r="B56" s="50" t="s">
        <v>48</v>
      </c>
      <c r="C56" s="47" t="s">
        <v>258</v>
      </c>
      <c r="D56" s="39">
        <f xml:space="preserve"> SUM( INDEX( A57:ZZ57, 0, COLUMN() ), INDEX( A58:ZZ58, 0, COLUMN() ) )</f>
        <v>0</v>
      </c>
      <c r="E56" s="21"/>
    </row>
    <row r="57" spans="2:5" ht="22.5" customHeight="1" x14ac:dyDescent="0.25">
      <c r="B57" s="51"/>
      <c r="C57" s="32" t="s">
        <v>167</v>
      </c>
      <c r="D57" s="40" t="s">
        <v>184</v>
      </c>
      <c r="E57" s="21"/>
    </row>
    <row r="58" spans="2:5" ht="22.5" customHeight="1" x14ac:dyDescent="0.25">
      <c r="B58" s="41"/>
      <c r="C58" s="36" t="s">
        <v>168</v>
      </c>
      <c r="D58" s="42" t="s">
        <v>183</v>
      </c>
      <c r="E58" s="38"/>
    </row>
    <row r="59" spans="2:5" ht="22.5" customHeight="1" x14ac:dyDescent="0.25">
      <c r="B59" s="14" t="s">
        <v>174</v>
      </c>
      <c r="C59" s="43" t="s">
        <v>169</v>
      </c>
      <c r="D59" s="28" t="s">
        <v>185</v>
      </c>
      <c r="E59" s="21"/>
    </row>
    <row r="60" spans="2:5" ht="22.5" customHeight="1" x14ac:dyDescent="0.25">
      <c r="B60" s="18"/>
      <c r="C60" s="32" t="s">
        <v>170</v>
      </c>
      <c r="D60" s="28" t="s">
        <v>186</v>
      </c>
      <c r="E60" s="21"/>
    </row>
    <row r="61" spans="2:5" ht="22.5" customHeight="1" x14ac:dyDescent="0.25">
      <c r="B61" s="23"/>
      <c r="C61" s="36" t="s">
        <v>171</v>
      </c>
      <c r="D61" s="42" t="s">
        <v>187</v>
      </c>
      <c r="E61" s="38"/>
    </row>
    <row r="62" spans="2:5" ht="22.5" customHeight="1" x14ac:dyDescent="0.25">
      <c r="B62" s="14" t="s">
        <v>175</v>
      </c>
      <c r="C62" s="32" t="s">
        <v>176</v>
      </c>
      <c r="D62" s="28" t="s">
        <v>188</v>
      </c>
      <c r="E62" s="21"/>
    </row>
    <row r="63" spans="2:5" ht="22.5" customHeight="1" x14ac:dyDescent="0.25">
      <c r="B63" s="23"/>
      <c r="C63" s="36" t="s">
        <v>177</v>
      </c>
      <c r="D63" s="42" t="s">
        <v>189</v>
      </c>
      <c r="E63" s="38"/>
    </row>
    <row r="64" spans="2:5" ht="22.5" customHeight="1" x14ac:dyDescent="0.25">
      <c r="B64" s="51" t="s">
        <v>172</v>
      </c>
      <c r="C64" s="19" t="s">
        <v>49</v>
      </c>
      <c r="D64" s="34" t="s">
        <v>190</v>
      </c>
      <c r="E64" s="21"/>
    </row>
    <row r="65" spans="2:5" ht="22.5" customHeight="1" x14ac:dyDescent="0.25">
      <c r="B65" s="51"/>
      <c r="C65" s="19" t="s">
        <v>50</v>
      </c>
      <c r="D65" s="34" t="s">
        <v>191</v>
      </c>
      <c r="E65" s="21"/>
    </row>
    <row r="66" spans="2:5" ht="22.5" customHeight="1" x14ac:dyDescent="0.25">
      <c r="B66" s="51"/>
      <c r="C66" s="19" t="s">
        <v>51</v>
      </c>
      <c r="D66" s="34" t="s">
        <v>192</v>
      </c>
      <c r="E66" s="21"/>
    </row>
    <row r="67" spans="2:5" ht="22.5" customHeight="1" x14ac:dyDescent="0.25">
      <c r="B67" s="44"/>
      <c r="C67" s="19" t="s">
        <v>52</v>
      </c>
      <c r="D67" s="34" t="s">
        <v>193</v>
      </c>
      <c r="E67" s="21"/>
    </row>
    <row r="68" spans="2:5" ht="22.5" customHeight="1" x14ac:dyDescent="0.25">
      <c r="B68" s="44"/>
      <c r="C68" s="19" t="s">
        <v>53</v>
      </c>
      <c r="D68" s="34" t="s">
        <v>194</v>
      </c>
      <c r="E68" s="21"/>
    </row>
    <row r="69" spans="2:5" ht="22.5" customHeight="1" x14ac:dyDescent="0.25">
      <c r="B69" s="44"/>
      <c r="C69" s="19" t="s">
        <v>54</v>
      </c>
      <c r="D69" s="34" t="s">
        <v>195</v>
      </c>
      <c r="E69" s="21"/>
    </row>
    <row r="70" spans="2:5" ht="22.5" customHeight="1" x14ac:dyDescent="0.25">
      <c r="B70" s="45"/>
      <c r="C70" s="24" t="s">
        <v>55</v>
      </c>
      <c r="D70" s="46" t="s">
        <v>196</v>
      </c>
      <c r="E70" s="38"/>
    </row>
    <row r="71" spans="2:5" ht="22.5" customHeight="1" x14ac:dyDescent="0.25">
      <c r="B71" s="50" t="s">
        <v>110</v>
      </c>
      <c r="C71" s="19" t="s">
        <v>56</v>
      </c>
      <c r="D71" s="28" t="s">
        <v>197</v>
      </c>
      <c r="E71" s="21"/>
    </row>
    <row r="72" spans="2:5" ht="22.5" customHeight="1" x14ac:dyDescent="0.25">
      <c r="B72" s="51"/>
      <c r="C72" s="19" t="s">
        <v>57</v>
      </c>
      <c r="D72" s="28" t="s">
        <v>198</v>
      </c>
      <c r="E72" s="21"/>
    </row>
    <row r="73" spans="2:5" ht="22.5" customHeight="1" x14ac:dyDescent="0.25">
      <c r="B73" s="51"/>
      <c r="C73" s="19" t="s">
        <v>58</v>
      </c>
      <c r="D73" s="28" t="s">
        <v>199</v>
      </c>
      <c r="E73" s="21"/>
    </row>
    <row r="74" spans="2:5" ht="22.5" customHeight="1" x14ac:dyDescent="0.25">
      <c r="B74" s="44"/>
      <c r="C74" s="19" t="s">
        <v>59</v>
      </c>
      <c r="D74" s="28" t="s">
        <v>200</v>
      </c>
      <c r="E74" s="21"/>
    </row>
    <row r="75" spans="2:5" ht="22.5" customHeight="1" x14ac:dyDescent="0.25">
      <c r="B75" s="44"/>
      <c r="C75" s="19" t="s">
        <v>60</v>
      </c>
      <c r="D75" s="28" t="s">
        <v>201</v>
      </c>
      <c r="E75" s="21"/>
    </row>
    <row r="76" spans="2:5" ht="22.5" customHeight="1" x14ac:dyDescent="0.25">
      <c r="B76" s="44"/>
      <c r="C76" s="19" t="s">
        <v>61</v>
      </c>
      <c r="D76" s="28" t="s">
        <v>202</v>
      </c>
      <c r="E76" s="21"/>
    </row>
    <row r="77" spans="2:5" ht="22.5" customHeight="1" x14ac:dyDescent="0.25">
      <c r="B77" s="44"/>
      <c r="C77" s="19" t="s">
        <v>62</v>
      </c>
      <c r="D77" s="28" t="s">
        <v>203</v>
      </c>
      <c r="E77" s="21"/>
    </row>
    <row r="78" spans="2:5" ht="22.5" customHeight="1" x14ac:dyDescent="0.25">
      <c r="B78" s="44"/>
      <c r="C78" s="19" t="s">
        <v>63</v>
      </c>
      <c r="D78" s="28" t="s">
        <v>204</v>
      </c>
      <c r="E78" s="21"/>
    </row>
    <row r="79" spans="2:5" ht="22.5" customHeight="1" x14ac:dyDescent="0.25">
      <c r="B79" s="44"/>
      <c r="C79" s="19" t="s">
        <v>64</v>
      </c>
      <c r="D79" s="28" t="s">
        <v>205</v>
      </c>
      <c r="E79" s="21"/>
    </row>
    <row r="80" spans="2:5" ht="22.5" customHeight="1" x14ac:dyDescent="0.25">
      <c r="B80" s="44"/>
      <c r="C80" s="19" t="s">
        <v>65</v>
      </c>
      <c r="D80" s="28" t="s">
        <v>206</v>
      </c>
      <c r="E80" s="21"/>
    </row>
    <row r="81" spans="2:5" ht="22.5" customHeight="1" x14ac:dyDescent="0.25">
      <c r="B81" s="44"/>
      <c r="C81" s="19" t="s">
        <v>66</v>
      </c>
      <c r="D81" s="28" t="s">
        <v>207</v>
      </c>
      <c r="E81" s="21"/>
    </row>
    <row r="82" spans="2:5" ht="22.5" customHeight="1" x14ac:dyDescent="0.25">
      <c r="B82" s="44"/>
      <c r="C82" s="19" t="s">
        <v>67</v>
      </c>
      <c r="D82" s="28" t="s">
        <v>208</v>
      </c>
      <c r="E82" s="21"/>
    </row>
    <row r="83" spans="2:5" ht="22.5" customHeight="1" x14ac:dyDescent="0.25">
      <c r="B83" s="44"/>
      <c r="C83" s="19" t="s">
        <v>68</v>
      </c>
      <c r="D83" s="28" t="s">
        <v>209</v>
      </c>
      <c r="E83" s="21"/>
    </row>
    <row r="84" spans="2:5" ht="22.5" customHeight="1" x14ac:dyDescent="0.25">
      <c r="B84" s="44"/>
      <c r="C84" s="19" t="s">
        <v>69</v>
      </c>
      <c r="D84" s="28" t="s">
        <v>210</v>
      </c>
      <c r="E84" s="21"/>
    </row>
    <row r="85" spans="2:5" ht="22.5" customHeight="1" x14ac:dyDescent="0.25">
      <c r="B85" s="45"/>
      <c r="C85" s="24" t="s">
        <v>70</v>
      </c>
      <c r="D85" s="42" t="s">
        <v>211</v>
      </c>
      <c r="E85" s="38"/>
    </row>
    <row r="86" spans="2:5" ht="22.5" customHeight="1" x14ac:dyDescent="0.25">
      <c r="B86" s="50" t="s">
        <v>173</v>
      </c>
      <c r="C86" s="19" t="s">
        <v>71</v>
      </c>
      <c r="D86" s="28" t="s">
        <v>212</v>
      </c>
      <c r="E86" s="21"/>
    </row>
    <row r="87" spans="2:5" ht="22.5" customHeight="1" x14ac:dyDescent="0.25">
      <c r="B87" s="51"/>
      <c r="C87" s="24" t="s">
        <v>72</v>
      </c>
      <c r="D87" s="37" t="s">
        <v>213</v>
      </c>
      <c r="E87" s="38"/>
    </row>
    <row r="88" spans="2:5" ht="22.5" customHeight="1" x14ac:dyDescent="0.25">
      <c r="B88" s="44"/>
      <c r="C88" s="47" t="s">
        <v>73</v>
      </c>
      <c r="D88" s="28" t="s">
        <v>214</v>
      </c>
      <c r="E88" s="21"/>
    </row>
    <row r="89" spans="2:5" ht="22.5" customHeight="1" x14ac:dyDescent="0.25">
      <c r="B89" s="45"/>
      <c r="C89" s="24" t="s">
        <v>74</v>
      </c>
      <c r="D89" s="42" t="s">
        <v>215</v>
      </c>
      <c r="E89" s="38"/>
    </row>
    <row r="90" spans="2:5" ht="22.5" customHeight="1" x14ac:dyDescent="0.25">
      <c r="B90" s="50" t="s">
        <v>249</v>
      </c>
      <c r="C90" s="15" t="s">
        <v>75</v>
      </c>
      <c r="D90" s="28" t="s">
        <v>216</v>
      </c>
      <c r="E90" s="21"/>
    </row>
    <row r="91" spans="2:5" ht="22.5" customHeight="1" x14ac:dyDescent="0.25">
      <c r="B91" s="51"/>
      <c r="C91" s="32" t="s">
        <v>76</v>
      </c>
      <c r="D91" s="28" t="s">
        <v>217</v>
      </c>
      <c r="E91" s="21"/>
    </row>
    <row r="92" spans="2:5" ht="22.5" customHeight="1" x14ac:dyDescent="0.25">
      <c r="B92" s="51"/>
      <c r="C92" s="19" t="s">
        <v>77</v>
      </c>
      <c r="D92" s="28" t="s">
        <v>218</v>
      </c>
      <c r="E92" s="21"/>
    </row>
    <row r="93" spans="2:5" ht="22.5" customHeight="1" x14ac:dyDescent="0.25">
      <c r="B93" s="45"/>
      <c r="C93" s="24" t="s">
        <v>259</v>
      </c>
      <c r="D93" s="42" t="s">
        <v>219</v>
      </c>
      <c r="E93" s="38"/>
    </row>
    <row r="94" spans="2:5" ht="22.5" customHeight="1" x14ac:dyDescent="0.25">
      <c r="B94" s="14" t="s">
        <v>78</v>
      </c>
      <c r="C94" s="47" t="s">
        <v>79</v>
      </c>
      <c r="D94" s="28" t="s">
        <v>240</v>
      </c>
      <c r="E94" s="21"/>
    </row>
    <row r="95" spans="2:5" ht="22.5" customHeight="1" x14ac:dyDescent="0.25">
      <c r="B95" s="44"/>
      <c r="C95" s="19" t="s">
        <v>80</v>
      </c>
      <c r="D95" s="28" t="s">
        <v>241</v>
      </c>
      <c r="E95" s="21"/>
    </row>
    <row r="96" spans="2:5" ht="22.5" customHeight="1" x14ac:dyDescent="0.25">
      <c r="B96" s="44"/>
      <c r="C96" s="19" t="s">
        <v>81</v>
      </c>
      <c r="D96" s="28" t="s">
        <v>242</v>
      </c>
      <c r="E96" s="21"/>
    </row>
    <row r="97" spans="2:5" ht="22.5" customHeight="1" x14ac:dyDescent="0.25">
      <c r="B97" s="44"/>
      <c r="C97" s="19" t="s">
        <v>82</v>
      </c>
      <c r="D97" s="28" t="s">
        <v>243</v>
      </c>
      <c r="E97" s="21"/>
    </row>
    <row r="98" spans="2:5" ht="22.5" customHeight="1" x14ac:dyDescent="0.25">
      <c r="B98" s="44"/>
      <c r="C98" s="19" t="s">
        <v>83</v>
      </c>
      <c r="D98" s="28" t="s">
        <v>244</v>
      </c>
      <c r="E98" s="21"/>
    </row>
    <row r="99" spans="2:5" ht="22.5" customHeight="1" x14ac:dyDescent="0.25">
      <c r="B99" s="44"/>
      <c r="C99" s="19" t="s">
        <v>84</v>
      </c>
      <c r="D99" s="28" t="s">
        <v>245</v>
      </c>
      <c r="E99" s="21"/>
    </row>
    <row r="100" spans="2:5" s="4" customFormat="1" ht="22.5" customHeight="1" x14ac:dyDescent="0.25">
      <c r="B100" s="44"/>
      <c r="C100" s="19" t="s">
        <v>256</v>
      </c>
      <c r="D100" s="40" t="s">
        <v>253</v>
      </c>
      <c r="E100" s="21"/>
    </row>
    <row r="101" spans="2:5" ht="22.5" customHeight="1" x14ac:dyDescent="0.25">
      <c r="B101" s="45"/>
      <c r="C101" s="48" t="s">
        <v>255</v>
      </c>
      <c r="D101" s="42" t="s">
        <v>252</v>
      </c>
      <c r="E101" s="38"/>
    </row>
    <row r="102" spans="2:5" ht="22.5" customHeight="1" x14ac:dyDescent="0.25">
      <c r="B102" s="50" t="s">
        <v>85</v>
      </c>
      <c r="C102" s="47" t="s">
        <v>86</v>
      </c>
      <c r="D102" s="26" t="s">
        <v>248</v>
      </c>
      <c r="E102" s="21"/>
    </row>
    <row r="103" spans="2:5" ht="22.5" customHeight="1" x14ac:dyDescent="0.25">
      <c r="B103" s="51"/>
      <c r="C103" s="19" t="s">
        <v>87</v>
      </c>
      <c r="D103" s="28" t="s">
        <v>246</v>
      </c>
      <c r="E103" s="21"/>
    </row>
    <row r="104" spans="2:5" ht="22.5" customHeight="1" x14ac:dyDescent="0.25">
      <c r="B104" s="31"/>
      <c r="C104" s="27" t="s">
        <v>257</v>
      </c>
      <c r="D104" s="28" t="s">
        <v>254</v>
      </c>
      <c r="E104" s="21"/>
    </row>
    <row r="105" spans="2:5" ht="22.5" customHeight="1" x14ac:dyDescent="0.25">
      <c r="B105" s="45"/>
      <c r="C105" s="24" t="s">
        <v>88</v>
      </c>
      <c r="D105" s="26" t="s">
        <v>247</v>
      </c>
      <c r="E105" s="21"/>
    </row>
    <row r="106" spans="2:5" ht="22.5" customHeight="1" x14ac:dyDescent="0.25">
      <c r="B106" s="14" t="s">
        <v>89</v>
      </c>
      <c r="C106" s="47" t="s">
        <v>90</v>
      </c>
      <c r="D106" s="25" t="s">
        <v>228</v>
      </c>
      <c r="E106" s="17"/>
    </row>
    <row r="107" spans="2:5" ht="22.5" customHeight="1" x14ac:dyDescent="0.25">
      <c r="B107" s="45"/>
      <c r="C107" s="27" t="s">
        <v>91</v>
      </c>
      <c r="D107" s="49" t="s">
        <v>229</v>
      </c>
      <c r="E107" s="38"/>
    </row>
    <row r="108" spans="2:5" ht="22.5" customHeight="1" x14ac:dyDescent="0.25">
      <c r="B108" s="14" t="s">
        <v>92</v>
      </c>
      <c r="C108" s="15" t="s">
        <v>93</v>
      </c>
      <c r="D108" s="28" t="s">
        <v>220</v>
      </c>
      <c r="E108" s="21"/>
    </row>
    <row r="109" spans="2:5" ht="22.5" customHeight="1" x14ac:dyDescent="0.25">
      <c r="B109" s="45"/>
      <c r="C109" s="24" t="s">
        <v>94</v>
      </c>
      <c r="D109" s="28" t="s">
        <v>221</v>
      </c>
      <c r="E109" s="21"/>
    </row>
    <row r="110" spans="2:5" ht="22.5" customHeight="1" x14ac:dyDescent="0.25">
      <c r="B110" s="14" t="s">
        <v>95</v>
      </c>
      <c r="C110" s="47" t="s">
        <v>93</v>
      </c>
      <c r="D110" s="30" t="s">
        <v>222</v>
      </c>
      <c r="E110" s="17"/>
    </row>
    <row r="111" spans="2:5" ht="22.5" customHeight="1" x14ac:dyDescent="0.25">
      <c r="B111" s="44"/>
      <c r="C111" s="19" t="s">
        <v>94</v>
      </c>
      <c r="D111" s="40" t="s">
        <v>224</v>
      </c>
      <c r="E111" s="21"/>
    </row>
    <row r="112" spans="2:5" ht="22.5" customHeight="1" x14ac:dyDescent="0.25">
      <c r="B112" s="45"/>
      <c r="C112" s="24" t="s">
        <v>96</v>
      </c>
      <c r="D112" s="42" t="s">
        <v>223</v>
      </c>
      <c r="E112" s="38"/>
    </row>
    <row r="113" spans="2:5" ht="22.5" customHeight="1" x14ac:dyDescent="0.25">
      <c r="B113" s="14" t="s">
        <v>97</v>
      </c>
      <c r="C113" s="47" t="s">
        <v>93</v>
      </c>
      <c r="D113" s="28" t="s">
        <v>225</v>
      </c>
      <c r="E113" s="21"/>
    </row>
    <row r="114" spans="2:5" ht="22.5" customHeight="1" x14ac:dyDescent="0.25">
      <c r="B114" s="44"/>
      <c r="C114" s="19" t="s">
        <v>94</v>
      </c>
      <c r="D114" s="28" t="s">
        <v>226</v>
      </c>
      <c r="E114" s="21"/>
    </row>
    <row r="115" spans="2:5" ht="22.5" customHeight="1" x14ac:dyDescent="0.25">
      <c r="B115" s="45"/>
      <c r="C115" s="24" t="s">
        <v>96</v>
      </c>
      <c r="D115" s="28" t="s">
        <v>227</v>
      </c>
      <c r="E115" s="21"/>
    </row>
    <row r="116" spans="2:5" ht="22.5" customHeight="1" x14ac:dyDescent="0.25">
      <c r="B116" s="14" t="s">
        <v>98</v>
      </c>
      <c r="C116" s="15" t="s">
        <v>99</v>
      </c>
      <c r="D116" s="30" t="s">
        <v>230</v>
      </c>
      <c r="E116" s="17"/>
    </row>
    <row r="117" spans="2:5" ht="22.5" customHeight="1" x14ac:dyDescent="0.25">
      <c r="B117" s="44"/>
      <c r="C117" s="19" t="s">
        <v>100</v>
      </c>
      <c r="D117" s="40" t="s">
        <v>231</v>
      </c>
      <c r="E117" s="21"/>
    </row>
    <row r="118" spans="2:5" ht="22.5" customHeight="1" x14ac:dyDescent="0.25">
      <c r="B118" s="44"/>
      <c r="C118" s="19" t="s">
        <v>101</v>
      </c>
      <c r="D118" s="40" t="s">
        <v>232</v>
      </c>
      <c r="E118" s="21"/>
    </row>
    <row r="119" spans="2:5" ht="22.5" customHeight="1" x14ac:dyDescent="0.25">
      <c r="B119" s="44"/>
      <c r="C119" s="19" t="s">
        <v>102</v>
      </c>
      <c r="D119" s="40" t="s">
        <v>233</v>
      </c>
      <c r="E119" s="21"/>
    </row>
    <row r="120" spans="2:5" ht="22.5" customHeight="1" x14ac:dyDescent="0.25">
      <c r="B120" s="45"/>
      <c r="C120" s="24" t="s">
        <v>103</v>
      </c>
      <c r="D120" s="42" t="s">
        <v>234</v>
      </c>
      <c r="E120" s="38"/>
    </row>
    <row r="121" spans="2:5" ht="22.5" customHeight="1" x14ac:dyDescent="0.25">
      <c r="B121" s="14" t="s">
        <v>104</v>
      </c>
      <c r="C121" s="43" t="s">
        <v>239</v>
      </c>
      <c r="D121" s="30" t="s">
        <v>238</v>
      </c>
      <c r="E121" s="21"/>
    </row>
    <row r="122" spans="2:5" ht="22.5" customHeight="1" x14ac:dyDescent="0.25">
      <c r="B122" s="44"/>
      <c r="C122" s="19" t="s">
        <v>105</v>
      </c>
      <c r="D122" s="40" t="s">
        <v>237</v>
      </c>
      <c r="E122" s="21"/>
    </row>
    <row r="123" spans="2:5" ht="22.5" customHeight="1" x14ac:dyDescent="0.25">
      <c r="B123" s="44"/>
      <c r="C123" s="19" t="s">
        <v>106</v>
      </c>
      <c r="D123" s="40" t="s">
        <v>235</v>
      </c>
      <c r="E123" s="21"/>
    </row>
    <row r="124" spans="2:5" ht="22.5" customHeight="1" x14ac:dyDescent="0.25">
      <c r="B124" s="45"/>
      <c r="C124" s="24" t="s">
        <v>103</v>
      </c>
      <c r="D124" s="42" t="s">
        <v>236</v>
      </c>
      <c r="E124" s="38"/>
    </row>
  </sheetData>
  <mergeCells count="6">
    <mergeCell ref="B102:B103"/>
    <mergeCell ref="B56:B57"/>
    <mergeCell ref="B71:B73"/>
    <mergeCell ref="B86:B87"/>
    <mergeCell ref="B90:B92"/>
    <mergeCell ref="B64:B6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Ergebnisse</vt:lpstr>
    </vt:vector>
  </TitlesOfParts>
  <Company>Hochschule Neubrandenburg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Loebel, Jennifer</dc:creator>
  <cp:lastModifiedBy>Albertus Grunwald</cp:lastModifiedBy>
  <dcterms:created xsi:type="dcterms:W3CDTF">2017-03-20T06:42:09Z</dcterms:created>
  <dcterms:modified xsi:type="dcterms:W3CDTF">2021-04-16T12:01:34Z</dcterms:modified>
</cp:coreProperties>
</file>